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ы пост\проект пост. за 1 кв.2025 открытость\"/>
    </mc:Choice>
  </mc:AlternateContent>
  <xr:revisionPtr revIDLastSave="0" documentId="13_ncr:1_{E2148FE0-6523-4B49-87E9-13881216B9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0" i="1" l="1"/>
  <c r="H30" i="1"/>
  <c r="I29" i="1"/>
  <c r="H29" i="1"/>
  <c r="I28" i="1"/>
  <c r="H28" i="1"/>
  <c r="I27" i="1"/>
  <c r="H27" i="1"/>
  <c r="I26" i="1"/>
  <c r="H26" i="1"/>
  <c r="G25" i="1"/>
  <c r="F25" i="1"/>
  <c r="F24" i="1" s="1"/>
  <c r="E25" i="1"/>
  <c r="D25" i="1"/>
  <c r="D24" i="1" s="1"/>
  <c r="I22" i="1"/>
  <c r="H22" i="1"/>
  <c r="I21" i="1"/>
  <c r="H21" i="1"/>
  <c r="I20" i="1"/>
  <c r="H20" i="1"/>
  <c r="I19" i="1"/>
  <c r="H19" i="1"/>
  <c r="G18" i="1"/>
  <c r="F18" i="1"/>
  <c r="E18" i="1"/>
  <c r="I18" i="1" s="1"/>
  <c r="D18" i="1"/>
  <c r="I17" i="1"/>
  <c r="H17" i="1"/>
  <c r="I16" i="1"/>
  <c r="H16" i="1"/>
  <c r="I15" i="1"/>
  <c r="H15" i="1"/>
  <c r="I14" i="1"/>
  <c r="H14" i="1"/>
  <c r="G13" i="1"/>
  <c r="F13" i="1"/>
  <c r="F9" i="1" s="1"/>
  <c r="F8" i="1" s="1"/>
  <c r="E13" i="1"/>
  <c r="E9" i="1" s="1"/>
  <c r="D13" i="1"/>
  <c r="I12" i="1"/>
  <c r="H12" i="1"/>
  <c r="I11" i="1"/>
  <c r="H11" i="1"/>
  <c r="H25" i="1" l="1"/>
  <c r="D9" i="1"/>
  <c r="D8" i="1" s="1"/>
  <c r="G24" i="1"/>
  <c r="H24" i="1" s="1"/>
  <c r="I13" i="1"/>
  <c r="H18" i="1"/>
  <c r="I25" i="1"/>
  <c r="G9" i="1"/>
  <c r="E24" i="1"/>
  <c r="E8" i="1" s="1"/>
  <c r="I24" i="1"/>
  <c r="H13" i="1"/>
  <c r="G8" i="1" l="1"/>
  <c r="H9" i="1"/>
  <c r="I9" i="1"/>
  <c r="H8" i="1" l="1"/>
  <c r="I8" i="1"/>
</calcChain>
</file>

<file path=xl/sharedStrings.xml><?xml version="1.0" encoding="utf-8"?>
<sst xmlns="http://schemas.openxmlformats.org/spreadsheetml/2006/main" count="75" uniqueCount="74">
  <si>
    <t xml:space="preserve">Сведения об исполнении бюджета города Югорска за 1 квартал 2025 года по доходам в разрезе видов доходов 
в сравнении с запланированными значениями на 1 квартал 2025 года </t>
  </si>
  <si>
    <t>(тыс. рублей)</t>
  </si>
  <si>
    <t>Код вида доходов</t>
  </si>
  <si>
    <r>
      <t xml:space="preserve">Код бюджетной классификации 
</t>
    </r>
    <r>
      <rPr>
        <sz val="12"/>
        <color theme="1"/>
        <rFont val="PT Astra Serif"/>
        <family val="1"/>
        <charset val="204"/>
      </rPr>
      <t>(без указания кода главного администратора доходов бюджета)</t>
    </r>
  </si>
  <si>
    <t>Наименование вида доходов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</si>
  <si>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</si>
  <si>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Утвержденный план на год</t>
  </si>
  <si>
    <t>1 квартал 2025 года</t>
  </si>
  <si>
    <t>% исполнения к утвержденному плану на 
1 квартал 
2025 года
(гр.5/гр.4)</t>
  </si>
  <si>
    <t>% исполнения к утвержденному плану на год
(гр.5/гр.3)</t>
  </si>
  <si>
    <t xml:space="preserve">Утвержденный план </t>
  </si>
  <si>
    <t>Исполнено</t>
  </si>
  <si>
    <t>Х</t>
  </si>
  <si>
    <t>ДОХОДЫ - ВСЕГО</t>
  </si>
  <si>
    <t>1 00 00000 00</t>
  </si>
  <si>
    <t>1 00 0000 00 0000 000</t>
  </si>
  <si>
    <t>I. НАЛОГОВЫЕ И НЕНАЛОГОВЫЕ ДОХОДЫ</t>
  </si>
  <si>
    <t>в том числе:</t>
  </si>
  <si>
    <t>1 01 00000 00</t>
  </si>
  <si>
    <t>1 01 02000 01 0000 110</t>
  </si>
  <si>
    <t>Налог на доходы физических лиц</t>
  </si>
  <si>
    <t>1 03 00000 00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</si>
  <si>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</si>
  <si>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</si>
  <si>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</t>
  </si>
  <si>
    <t>1 05 00000 00 0000 000</t>
  </si>
  <si>
    <t>Налоги на совокупный доход:</t>
  </si>
  <si>
    <t>1 05 01000 00</t>
  </si>
  <si>
    <t>1 05 01000 00 0000 110</t>
  </si>
  <si>
    <t>Налог, взимаемый в связи с применением упрощенной системы налогообложения</t>
  </si>
  <si>
    <t>1 05 02000 02</t>
  </si>
  <si>
    <t>1 05 02000 02 0000 110</t>
  </si>
  <si>
    <t>Единый налог на вмененный доход для отдельных видов деятельности</t>
  </si>
  <si>
    <t>1 05 03000 01</t>
  </si>
  <si>
    <t>1 05 03000 01 0000 110</t>
  </si>
  <si>
    <t>Единый сельскохозяйственный налог</t>
  </si>
  <si>
    <t>1 05 04000 02</t>
  </si>
  <si>
    <t>1 05 04000 02 0000 110</t>
  </si>
  <si>
    <t>Налог, взимаемый в связи с применением патентной системы налогообложения</t>
  </si>
  <si>
    <t>1 06 00000 00</t>
  </si>
  <si>
    <t>1 06 00000 00 0000 000</t>
  </si>
  <si>
    <t>Налоги на имущество:</t>
  </si>
  <si>
    <t>1 06 01000 00</t>
  </si>
  <si>
    <t>1 06 01000 00 0000 110</t>
  </si>
  <si>
    <t>Налог на имущество физических лиц</t>
  </si>
  <si>
    <t>1 06 04000 00</t>
  </si>
  <si>
    <t>1 06 04000 02 0000 110</t>
  </si>
  <si>
    <t>Транспортный налог</t>
  </si>
  <si>
    <t>1 06 06000 00</t>
  </si>
  <si>
    <t>1 06 06000 00 0000 110</t>
  </si>
  <si>
    <t>Земельный налог</t>
  </si>
  <si>
    <t>Иные налоговые и неналоговые доходы</t>
  </si>
  <si>
    <t>1 17 01000 00</t>
  </si>
  <si>
    <t>Невыясненные поступления</t>
  </si>
  <si>
    <t>2 00 00000 00</t>
  </si>
  <si>
    <t>2 00 00000 00 0000 000</t>
  </si>
  <si>
    <t>II. БЕЗВОЗМЕЗДНЫЕ ПОСТУПЛЕНИЯ</t>
  </si>
  <si>
    <t>2 02 00000 00</t>
  </si>
  <si>
    <t>2 02 00000 00 0000 000</t>
  </si>
  <si>
    <t>Безвозмездные поступления от других бюджетов бюджетной системы российской федерации</t>
  </si>
  <si>
    <t>2 02 10000 00</t>
  </si>
  <si>
    <t>2 02 10000 00 0000 150</t>
  </si>
  <si>
    <t>Дотации бюджетам субъектов Российской Федерации и муниципальных образований</t>
  </si>
  <si>
    <t>2 02 20000 00</t>
  </si>
  <si>
    <t>2 02 20000 00 0000 150</t>
  </si>
  <si>
    <t>Субсидии бюджетам бюджетной системы Российской Федерации (межбюджетные субсидии)</t>
  </si>
  <si>
    <t>2 02 30000 00</t>
  </si>
  <si>
    <t>2 02 30000 00 0000 150</t>
  </si>
  <si>
    <t>Субвенции бюджетам бюджетной системы Российской Федерации</t>
  </si>
  <si>
    <t>2 02 40000 00</t>
  </si>
  <si>
    <t>2 02 40000 00 0000 150</t>
  </si>
  <si>
    <t>Иные межбюджетные трансферты</t>
  </si>
  <si>
    <t>2 19 00000 00</t>
  </si>
  <si>
    <t>Иные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</si>
</sst>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_р_._-;\-* #,##0.0_р_._-;_-* &quot;-&quot;??_р_._-;_-@_-"/>
    <numFmt numFmtId="166" formatCode="#,##0.0"/>
  </numFmts>
  <fonts count="14">
    <font>
      <sz val="11"/>
      <color theme="1"/>
      <name val="PT Astra Serif"/>
      <family val="2"/>
      <charset val="204"/>
    </font>
    <font>
      <sz val="11"/>
      <color theme="1"/>
      <name val="PT Astra Serif"/>
      <family val="2"/>
      <charset val="204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rgb="FFC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 indent="1"/>
    </xf>
    <xf numFmtId="166" fontId="10" fillId="0" borderId="1" xfId="0" applyNumberFormat="1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5" fillId="0" borderId="0" xfId="0" applyFont="1" applyFill="1"/>
    <xf numFmtId="0" fontId="0" fillId="0" borderId="0" xfId="0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topLeftCell="B1" zoomScale="80" zoomScaleNormal="80" workbookViewId="0">
      <selection activeCell="C21" sqref="C21"/>
    </sheetView>
  </sheetViews>
  <sheetFormatPr defaultRowHeight="15"/>
  <cols>
    <col min="1" max="1" width="15" style="1" hidden="1" customWidth="1"/>
    <col min="2" max="2" width="25.625" style="1" customWidth="1"/>
    <col min="3" max="3" width="96.5" style="1" customWidth="1"/>
    <col min="4" max="4" width="18.375" style="1" hidden="1" customWidth="1"/>
    <col min="5" max="5" width="17" style="2" customWidth="1"/>
    <col min="6" max="6" width="16.875" style="3" customWidth="1"/>
    <col min="7" max="7" width="13.625" style="2" customWidth="1"/>
    <col min="8" max="8" width="18.5" style="1" customWidth="1"/>
    <col min="9" max="9" width="18.125" style="1" customWidth="1"/>
  </cols>
  <sheetData>
    <row r="1" spans="1:9" ht="42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I2" s="4" t="s">
        <v>1</v>
      </c>
    </row>
    <row r="3" spans="1:9" s="32" customFormat="1" ht="15.75">
      <c r="A3" s="37" t="s">
        <v>2</v>
      </c>
      <c r="B3" s="38" t="s">
        <v>3</v>
      </c>
      <c r="C3" s="37" t="s">
        <v>4</v>
      </c>
      <c r="D3" s="37" t="s">
        <v>5</v>
      </c>
      <c r="E3" s="41" t="s">
        <v>6</v>
      </c>
      <c r="F3" s="41" t="s">
        <v>7</v>
      </c>
      <c r="G3" s="41"/>
      <c r="H3" s="42" t="s">
        <v>8</v>
      </c>
      <c r="I3" s="42" t="s">
        <v>9</v>
      </c>
    </row>
    <row r="4" spans="1:9" s="32" customFormat="1" ht="14.25">
      <c r="A4" s="37"/>
      <c r="B4" s="39"/>
      <c r="C4" s="37"/>
      <c r="D4" s="37"/>
      <c r="E4" s="41"/>
      <c r="F4" s="33" t="s">
        <v>10</v>
      </c>
      <c r="G4" s="33" t="s">
        <v>11</v>
      </c>
      <c r="H4" s="43"/>
      <c r="I4" s="43"/>
    </row>
    <row r="5" spans="1:9" s="32" customFormat="1" ht="14.25">
      <c r="A5" s="37"/>
      <c r="B5" s="39"/>
      <c r="C5" s="37"/>
      <c r="D5" s="37"/>
      <c r="E5" s="41"/>
      <c r="F5" s="34"/>
      <c r="G5" s="34"/>
      <c r="H5" s="43"/>
      <c r="I5" s="43"/>
    </row>
    <row r="6" spans="1:9" s="32" customFormat="1" ht="62.45" customHeight="1">
      <c r="A6" s="37"/>
      <c r="B6" s="40"/>
      <c r="C6" s="37"/>
      <c r="D6" s="37"/>
      <c r="E6" s="41"/>
      <c r="F6" s="35"/>
      <c r="G6" s="35"/>
      <c r="H6" s="44"/>
      <c r="I6" s="44"/>
    </row>
    <row r="7" spans="1:9" ht="15.75">
      <c r="A7" s="5">
        <v>1</v>
      </c>
      <c r="B7" s="5">
        <v>1</v>
      </c>
      <c r="C7" s="5">
        <v>2</v>
      </c>
      <c r="D7" s="5">
        <v>3</v>
      </c>
      <c r="E7" s="6">
        <v>3</v>
      </c>
      <c r="F7" s="6">
        <v>4</v>
      </c>
      <c r="G7" s="6">
        <v>5</v>
      </c>
      <c r="H7" s="5">
        <v>6</v>
      </c>
      <c r="I7" s="5">
        <v>7</v>
      </c>
    </row>
    <row r="8" spans="1:9" ht="15.75">
      <c r="A8" s="7" t="s">
        <v>12</v>
      </c>
      <c r="B8" s="7" t="s">
        <v>12</v>
      </c>
      <c r="C8" s="8" t="s">
        <v>13</v>
      </c>
      <c r="D8" s="9" t="e">
        <f>SUM(D9+D24)</f>
        <v>#REF!</v>
      </c>
      <c r="E8" s="10">
        <f>SUM(E9+E24)</f>
        <v>6710421.9000000004</v>
      </c>
      <c r="F8" s="10">
        <f>SUM(F9+F24)</f>
        <v>1084488.8999999999</v>
      </c>
      <c r="G8" s="10">
        <f>SUM(G9+G24)</f>
        <v>1247413.1000000001</v>
      </c>
      <c r="H8" s="9">
        <f t="shared" ref="H8:H17" si="0">SUM(G8/F8)*100</f>
        <v>115.02313209475912</v>
      </c>
      <c r="I8" s="9">
        <f t="shared" ref="I8:I15" si="1">SUM(G8/E8)*100</f>
        <v>18.589190345840997</v>
      </c>
    </row>
    <row r="9" spans="1:9" ht="15.75">
      <c r="A9" s="11" t="s">
        <v>14</v>
      </c>
      <c r="B9" s="7" t="s">
        <v>15</v>
      </c>
      <c r="C9" s="11" t="s">
        <v>16</v>
      </c>
      <c r="D9" s="9">
        <f>SUM(D11+D12+D13+D18+D22)</f>
        <v>1601598.7</v>
      </c>
      <c r="E9" s="9">
        <f>SUM(E11+E12+E13+E18+E22)</f>
        <v>2399565.4</v>
      </c>
      <c r="F9" s="10">
        <f t="shared" ref="F9:G9" si="2">SUM(F11+F12+F13+F18+F22)</f>
        <v>405895</v>
      </c>
      <c r="G9" s="9">
        <f t="shared" si="2"/>
        <v>446029.5</v>
      </c>
      <c r="H9" s="9">
        <f t="shared" si="0"/>
        <v>109.88790204363197</v>
      </c>
      <c r="I9" s="9">
        <f t="shared" si="1"/>
        <v>18.587928464046033</v>
      </c>
    </row>
    <row r="10" spans="1:9" ht="15.75">
      <c r="A10" s="12"/>
      <c r="B10" s="5"/>
      <c r="C10" s="13" t="s">
        <v>17</v>
      </c>
      <c r="D10" s="14"/>
      <c r="E10" s="9"/>
      <c r="F10" s="10"/>
      <c r="G10" s="9"/>
      <c r="H10" s="9"/>
      <c r="I10" s="9"/>
    </row>
    <row r="11" spans="1:9" ht="15.75">
      <c r="A11" s="12" t="s">
        <v>18</v>
      </c>
      <c r="B11" s="15" t="s">
        <v>19</v>
      </c>
      <c r="C11" s="12" t="s">
        <v>20</v>
      </c>
      <c r="D11" s="14">
        <v>1293297.2</v>
      </c>
      <c r="E11" s="10">
        <v>1763108.2</v>
      </c>
      <c r="F11" s="10">
        <v>289625.09999999998</v>
      </c>
      <c r="G11" s="10">
        <v>316424.3</v>
      </c>
      <c r="H11" s="9">
        <f t="shared" si="0"/>
        <v>109.2530654283762</v>
      </c>
      <c r="I11" s="9">
        <f t="shared" si="1"/>
        <v>17.946958672190398</v>
      </c>
    </row>
    <row r="12" spans="1:9" ht="15.75">
      <c r="A12" s="12" t="s">
        <v>21</v>
      </c>
      <c r="B12" s="15" t="s">
        <v>22</v>
      </c>
      <c r="C12" s="12" t="s">
        <v>23</v>
      </c>
      <c r="D12" s="14">
        <v>27652</v>
      </c>
      <c r="E12" s="10">
        <v>43737.1</v>
      </c>
      <c r="F12" s="10">
        <v>10052.5</v>
      </c>
      <c r="G12" s="10">
        <v>11195.4</v>
      </c>
      <c r="H12" s="9">
        <f t="shared" si="0"/>
        <v>111.36931111663766</v>
      </c>
      <c r="I12" s="9">
        <f t="shared" si="1"/>
        <v>25.597033182355482</v>
      </c>
    </row>
    <row r="13" spans="1:9" ht="15.75">
      <c r="A13" s="12" t="s">
        <v>24</v>
      </c>
      <c r="B13" s="16" t="s">
        <v>25</v>
      </c>
      <c r="C13" s="12" t="s">
        <v>26</v>
      </c>
      <c r="D13" s="14">
        <f>SUM(D14:D17)</f>
        <v>104100</v>
      </c>
      <c r="E13" s="10">
        <f>SUM(E14:E17)</f>
        <v>199450</v>
      </c>
      <c r="F13" s="10">
        <f>SUM(F14:F17)</f>
        <v>26412.6</v>
      </c>
      <c r="G13" s="10">
        <f>SUM(G14:G17)</f>
        <v>38519.500000000007</v>
      </c>
      <c r="H13" s="9">
        <f t="shared" si="0"/>
        <v>145.83759266410732</v>
      </c>
      <c r="I13" s="9">
        <f t="shared" si="1"/>
        <v>19.312860366006522</v>
      </c>
    </row>
    <row r="14" spans="1:9" ht="15.75">
      <c r="A14" s="17" t="s">
        <v>27</v>
      </c>
      <c r="B14" s="18" t="s">
        <v>28</v>
      </c>
      <c r="C14" s="19" t="s">
        <v>29</v>
      </c>
      <c r="D14" s="20">
        <v>94500</v>
      </c>
      <c r="E14" s="21">
        <v>190000</v>
      </c>
      <c r="F14" s="21">
        <v>22742.3</v>
      </c>
      <c r="G14" s="21">
        <v>35692.9</v>
      </c>
      <c r="H14" s="22">
        <f t="shared" si="0"/>
        <v>156.94498797395164</v>
      </c>
      <c r="I14" s="22">
        <f t="shared" si="1"/>
        <v>18.785736842105262</v>
      </c>
    </row>
    <row r="15" spans="1:9" ht="15.75" hidden="1">
      <c r="A15" s="17" t="s">
        <v>30</v>
      </c>
      <c r="B15" s="18" t="s">
        <v>31</v>
      </c>
      <c r="C15" s="19" t="s">
        <v>32</v>
      </c>
      <c r="D15" s="20">
        <v>0</v>
      </c>
      <c r="E15" s="21">
        <v>0</v>
      </c>
      <c r="F15" s="21">
        <v>0</v>
      </c>
      <c r="G15" s="21">
        <v>0</v>
      </c>
      <c r="H15" s="22" t="e">
        <f t="shared" si="0"/>
        <v>#DIV/0!</v>
      </c>
      <c r="I15" s="22" t="e">
        <f t="shared" si="1"/>
        <v>#DIV/0!</v>
      </c>
    </row>
    <row r="16" spans="1:9" ht="15.75">
      <c r="A16" s="17" t="s">
        <v>33</v>
      </c>
      <c r="B16" s="18" t="s">
        <v>34</v>
      </c>
      <c r="C16" s="19" t="s">
        <v>35</v>
      </c>
      <c r="D16" s="20">
        <v>1800</v>
      </c>
      <c r="E16" s="21">
        <v>950</v>
      </c>
      <c r="F16" s="21">
        <v>800</v>
      </c>
      <c r="G16" s="21">
        <v>389.8</v>
      </c>
      <c r="H16" s="22">
        <f t="shared" si="0"/>
        <v>48.725000000000001</v>
      </c>
      <c r="I16" s="22">
        <f t="shared" ref="I16:I22" si="3">SUM(G16/E16)*100</f>
        <v>41.031578947368423</v>
      </c>
    </row>
    <row r="17" spans="1:9" ht="15.75">
      <c r="A17" s="17" t="s">
        <v>36</v>
      </c>
      <c r="B17" s="18" t="s">
        <v>37</v>
      </c>
      <c r="C17" s="19" t="s">
        <v>38</v>
      </c>
      <c r="D17" s="20">
        <v>7800</v>
      </c>
      <c r="E17" s="21">
        <v>8500</v>
      </c>
      <c r="F17" s="21">
        <v>2870.3</v>
      </c>
      <c r="G17" s="21">
        <v>2436.8000000000002</v>
      </c>
      <c r="H17" s="22">
        <f t="shared" si="0"/>
        <v>84.897049088945408</v>
      </c>
      <c r="I17" s="22">
        <f t="shared" si="3"/>
        <v>28.66823529411765</v>
      </c>
    </row>
    <row r="18" spans="1:9" ht="15.75">
      <c r="A18" s="12" t="s">
        <v>39</v>
      </c>
      <c r="B18" s="16" t="s">
        <v>40</v>
      </c>
      <c r="C18" s="12" t="s">
        <v>41</v>
      </c>
      <c r="D18" s="14">
        <f>SUM(D19:D21)</f>
        <v>75426.100000000006</v>
      </c>
      <c r="E18" s="10">
        <f>SUM(E19:E21)</f>
        <v>134286.70000000001</v>
      </c>
      <c r="F18" s="10">
        <f>SUM(F19:F21)</f>
        <v>8440.7000000000007</v>
      </c>
      <c r="G18" s="10">
        <f>SUM(G19:G21)</f>
        <v>17141.099999999999</v>
      </c>
      <c r="H18" s="9">
        <f t="shared" ref="H18:H22" si="4">SUM(G18/F18)*100</f>
        <v>203.07675903657275</v>
      </c>
      <c r="I18" s="9">
        <f t="shared" si="3"/>
        <v>12.76455523890303</v>
      </c>
    </row>
    <row r="19" spans="1:9" ht="15.75">
      <c r="A19" s="17" t="s">
        <v>42</v>
      </c>
      <c r="B19" s="18" t="s">
        <v>43</v>
      </c>
      <c r="C19" s="19" t="s">
        <v>44</v>
      </c>
      <c r="D19" s="20">
        <v>23634.9</v>
      </c>
      <c r="E19" s="21">
        <v>54793.1</v>
      </c>
      <c r="F19" s="21">
        <v>2895.9</v>
      </c>
      <c r="G19" s="21">
        <v>2893.8</v>
      </c>
      <c r="H19" s="22">
        <f t="shared" si="4"/>
        <v>99.927483683828868</v>
      </c>
      <c r="I19" s="22">
        <f t="shared" si="3"/>
        <v>5.2813219182707316</v>
      </c>
    </row>
    <row r="20" spans="1:9" ht="15.75">
      <c r="A20" s="17" t="s">
        <v>45</v>
      </c>
      <c r="B20" s="18" t="s">
        <v>46</v>
      </c>
      <c r="C20" s="19" t="s">
        <v>47</v>
      </c>
      <c r="D20" s="20">
        <v>14764</v>
      </c>
      <c r="E20" s="21">
        <v>16500</v>
      </c>
      <c r="F20" s="21">
        <v>1599.9</v>
      </c>
      <c r="G20" s="21">
        <v>1983.1</v>
      </c>
      <c r="H20" s="22">
        <f t="shared" si="4"/>
        <v>123.95149696856052</v>
      </c>
      <c r="I20" s="22">
        <f t="shared" si="3"/>
        <v>12.018787878787879</v>
      </c>
    </row>
    <row r="21" spans="1:9" ht="15.75">
      <c r="A21" s="17" t="s">
        <v>48</v>
      </c>
      <c r="B21" s="18" t="s">
        <v>49</v>
      </c>
      <c r="C21" s="19" t="s">
        <v>50</v>
      </c>
      <c r="D21" s="20">
        <v>37027.199999999997</v>
      </c>
      <c r="E21" s="21">
        <v>62993.599999999999</v>
      </c>
      <c r="F21" s="21">
        <v>3944.9</v>
      </c>
      <c r="G21" s="21">
        <v>12264.2</v>
      </c>
      <c r="H21" s="22">
        <f t="shared" si="4"/>
        <v>310.88747496767979</v>
      </c>
      <c r="I21" s="22">
        <f t="shared" si="3"/>
        <v>19.468961926290927</v>
      </c>
    </row>
    <row r="22" spans="1:9" ht="15.75">
      <c r="A22" s="12"/>
      <c r="B22" s="5"/>
      <c r="C22" s="23" t="s">
        <v>51</v>
      </c>
      <c r="D22" s="14">
        <v>101123.4</v>
      </c>
      <c r="E22" s="10">
        <v>258983.4</v>
      </c>
      <c r="F22" s="10">
        <v>71364.100000000006</v>
      </c>
      <c r="G22" s="10">
        <v>62749.2</v>
      </c>
      <c r="H22" s="9">
        <f t="shared" si="4"/>
        <v>87.928244033064232</v>
      </c>
      <c r="I22" s="9">
        <f t="shared" si="3"/>
        <v>24.229043251420748</v>
      </c>
    </row>
    <row r="23" spans="1:9" ht="15.75">
      <c r="A23" s="24" t="s">
        <v>52</v>
      </c>
      <c r="B23" s="25"/>
      <c r="C23" s="24" t="s">
        <v>53</v>
      </c>
      <c r="D23" s="26">
        <v>0</v>
      </c>
      <c r="E23" s="27">
        <v>0</v>
      </c>
      <c r="F23" s="27">
        <v>0</v>
      </c>
      <c r="G23" s="27">
        <v>0</v>
      </c>
      <c r="H23" s="9">
        <v>0</v>
      </c>
      <c r="I23" s="9">
        <v>0</v>
      </c>
    </row>
    <row r="24" spans="1:9" ht="15.75">
      <c r="A24" s="11" t="s">
        <v>54</v>
      </c>
      <c r="B24" s="16" t="s">
        <v>55</v>
      </c>
      <c r="C24" s="11" t="s">
        <v>56</v>
      </c>
      <c r="D24" s="9" t="e">
        <f>SUM(D25+#REF!)</f>
        <v>#REF!</v>
      </c>
      <c r="E24" s="10">
        <f>SUM(E25+E30)</f>
        <v>4310856.5</v>
      </c>
      <c r="F24" s="10">
        <f t="shared" ref="F24:G24" si="5">SUM(F25+F30)</f>
        <v>678593.9</v>
      </c>
      <c r="G24" s="10">
        <f t="shared" si="5"/>
        <v>801383.6</v>
      </c>
      <c r="H24" s="9">
        <f t="shared" ref="H24:H30" si="6">SUM(G24/F24)*100</f>
        <v>118.09472498942297</v>
      </c>
      <c r="I24" s="9">
        <f t="shared" ref="I24:I30" si="7">SUM(G24/E24)*100</f>
        <v>18.589892751011313</v>
      </c>
    </row>
    <row r="25" spans="1:9" ht="15.75">
      <c r="A25" s="12" t="s">
        <v>57</v>
      </c>
      <c r="B25" s="16" t="s">
        <v>58</v>
      </c>
      <c r="C25" s="11" t="s">
        <v>59</v>
      </c>
      <c r="D25" s="14">
        <f>SUM(D26:D29)</f>
        <v>1834614.1</v>
      </c>
      <c r="E25" s="10">
        <f>SUM(E26:E29)</f>
        <v>4310533</v>
      </c>
      <c r="F25" s="10">
        <f>SUM(F26:F29)</f>
        <v>678270.4</v>
      </c>
      <c r="G25" s="10">
        <f>SUM(G26:G29)</f>
        <v>801155.7</v>
      </c>
      <c r="H25" s="9">
        <f t="shared" si="6"/>
        <v>118.11744991378067</v>
      </c>
      <c r="I25" s="9">
        <f t="shared" si="7"/>
        <v>18.58600084954691</v>
      </c>
    </row>
    <row r="26" spans="1:9" ht="15.75">
      <c r="A26" s="17" t="s">
        <v>60</v>
      </c>
      <c r="B26" s="18" t="s">
        <v>61</v>
      </c>
      <c r="C26" s="28" t="s">
        <v>62</v>
      </c>
      <c r="D26" s="20">
        <v>13016</v>
      </c>
      <c r="E26" s="21">
        <v>202328.2</v>
      </c>
      <c r="F26" s="21">
        <v>49122.3</v>
      </c>
      <c r="G26" s="21">
        <v>49122.3</v>
      </c>
      <c r="H26" s="22">
        <f t="shared" si="6"/>
        <v>100</v>
      </c>
      <c r="I26" s="22">
        <f t="shared" si="7"/>
        <v>24.278523705543765</v>
      </c>
    </row>
    <row r="27" spans="1:9" ht="15.75">
      <c r="A27" s="17" t="s">
        <v>63</v>
      </c>
      <c r="B27" s="18" t="s">
        <v>64</v>
      </c>
      <c r="C27" s="28" t="s">
        <v>65</v>
      </c>
      <c r="D27" s="20">
        <v>112167.6</v>
      </c>
      <c r="E27" s="21">
        <v>2309399.7999999998</v>
      </c>
      <c r="F27" s="21">
        <v>307059</v>
      </c>
      <c r="G27" s="21">
        <v>307059</v>
      </c>
      <c r="H27" s="22">
        <f t="shared" si="6"/>
        <v>100</v>
      </c>
      <c r="I27" s="22">
        <f t="shared" si="7"/>
        <v>13.296052073789911</v>
      </c>
    </row>
    <row r="28" spans="1:9" ht="15.75">
      <c r="A28" s="17" t="s">
        <v>66</v>
      </c>
      <c r="B28" s="18" t="s">
        <v>67</v>
      </c>
      <c r="C28" s="28" t="s">
        <v>68</v>
      </c>
      <c r="D28" s="20">
        <v>1661859.5</v>
      </c>
      <c r="E28" s="21">
        <v>1733514.8</v>
      </c>
      <c r="F28" s="21">
        <v>309519.8</v>
      </c>
      <c r="G28" s="21">
        <v>309519.8</v>
      </c>
      <c r="H28" s="22">
        <f t="shared" si="6"/>
        <v>100</v>
      </c>
      <c r="I28" s="22">
        <f t="shared" si="7"/>
        <v>17.855042252884139</v>
      </c>
    </row>
    <row r="29" spans="1:9" ht="15.75">
      <c r="A29" s="17" t="s">
        <v>69</v>
      </c>
      <c r="B29" s="18" t="s">
        <v>70</v>
      </c>
      <c r="C29" s="28" t="s">
        <v>71</v>
      </c>
      <c r="D29" s="20">
        <v>47571</v>
      </c>
      <c r="E29" s="21">
        <v>65290.2</v>
      </c>
      <c r="F29" s="21">
        <v>12569.3</v>
      </c>
      <c r="G29" s="21">
        <v>135454.6</v>
      </c>
      <c r="H29" s="22">
        <f t="shared" si="6"/>
        <v>1077.6622405384549</v>
      </c>
      <c r="I29" s="22">
        <f t="shared" si="7"/>
        <v>207.46543891732605</v>
      </c>
    </row>
    <row r="30" spans="1:9" ht="15.75">
      <c r="A30" s="12" t="s">
        <v>72</v>
      </c>
      <c r="B30" s="12"/>
      <c r="C30" s="29" t="s">
        <v>73</v>
      </c>
      <c r="D30" s="14"/>
      <c r="E30" s="9">
        <v>323.5</v>
      </c>
      <c r="F30" s="9">
        <v>323.5</v>
      </c>
      <c r="G30" s="9">
        <v>227.9</v>
      </c>
      <c r="H30" s="22">
        <f t="shared" si="6"/>
        <v>70.448222565687786</v>
      </c>
      <c r="I30" s="22">
        <f t="shared" si="7"/>
        <v>70.448222565687786</v>
      </c>
    </row>
    <row r="46" spans="1:9">
      <c r="A46" s="30"/>
      <c r="B46" s="30"/>
      <c r="C46" s="30"/>
      <c r="D46" s="30"/>
      <c r="E46" s="30"/>
      <c r="F46" s="31"/>
      <c r="G46" s="30"/>
      <c r="H46" s="30"/>
      <c r="I46" s="30"/>
    </row>
    <row r="47" spans="1:9">
      <c r="A47" s="30"/>
      <c r="B47" s="30"/>
      <c r="C47" s="30"/>
      <c r="D47" s="30"/>
      <c r="E47" s="30"/>
      <c r="F47" s="31"/>
      <c r="G47" s="30"/>
      <c r="H47" s="30"/>
      <c r="I47" s="30"/>
    </row>
    <row r="48" spans="1:9">
      <c r="A48" s="30"/>
      <c r="B48" s="30"/>
      <c r="C48" s="30"/>
      <c r="D48" s="30"/>
      <c r="E48" s="30"/>
      <c r="F48" s="31"/>
      <c r="G48" s="30"/>
      <c r="H48" s="30"/>
      <c r="I48" s="30"/>
    </row>
    <row r="49" spans="1:9">
      <c r="A49" s="30"/>
      <c r="B49" s="30"/>
      <c r="C49" s="30"/>
      <c r="D49" s="30"/>
      <c r="E49" s="30"/>
      <c r="F49" s="31"/>
      <c r="G49" s="30"/>
      <c r="H49" s="30"/>
      <c r="I49" s="30"/>
    </row>
    <row r="50" spans="1:9">
      <c r="A50" s="30"/>
      <c r="B50" s="30"/>
      <c r="C50" s="30"/>
      <c r="D50" s="30"/>
      <c r="E50" s="30"/>
      <c r="F50" s="31"/>
      <c r="G50" s="30"/>
      <c r="H50" s="30"/>
      <c r="I50" s="30"/>
    </row>
    <row r="51" spans="1:9">
      <c r="A51" s="30"/>
      <c r="B51" s="30"/>
      <c r="C51" s="30"/>
      <c r="D51" s="30"/>
      <c r="E51" s="30"/>
      <c r="F51" s="31"/>
      <c r="G51" s="30"/>
      <c r="H51" s="30"/>
      <c r="I51" s="30"/>
    </row>
    <row r="52" spans="1:9">
      <c r="A52" s="30"/>
      <c r="B52" s="30"/>
      <c r="C52" s="30"/>
      <c r="D52" s="30"/>
      <c r="E52" s="30"/>
      <c r="F52" s="31"/>
      <c r="G52" s="30"/>
      <c r="H52" s="30"/>
      <c r="I52" s="30"/>
    </row>
    <row r="53" spans="1:9">
      <c r="A53" s="30"/>
      <c r="B53" s="30"/>
      <c r="C53" s="30"/>
      <c r="D53" s="30"/>
      <c r="E53" s="30"/>
      <c r="F53" s="31"/>
      <c r="G53" s="30"/>
      <c r="H53" s="30"/>
      <c r="I53" s="30"/>
    </row>
    <row r="54" spans="1:9">
      <c r="A54" s="30"/>
      <c r="B54" s="30"/>
      <c r="C54" s="30"/>
      <c r="D54" s="30"/>
      <c r="E54" s="30"/>
      <c r="F54" s="31"/>
      <c r="G54" s="30"/>
      <c r="H54" s="30"/>
      <c r="I54" s="30"/>
    </row>
  </sheetData>
  <mergeCells count="11">
    <mergeCell ref="G4:G6"/>
    <mergeCell ref="A1:I1"/>
    <mergeCell ref="A3:A6"/>
    <mergeCell ref="B3:B6"/>
    <mergeCell ref="C3:C6"/>
    <mergeCell ref="D3:D6"/>
    <mergeCell ref="E3:E6"/>
    <mergeCell ref="F3:G3"/>
    <mergeCell ref="H3:H6"/>
    <mergeCell ref="I3:I6"/>
    <mergeCell ref="F4:F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Компик Семьи</cp:lastModifiedBy>
  <cp:lastPrinted>2025-04-28T12:59:01Z</cp:lastPrinted>
  <dcterms:created xsi:type="dcterms:W3CDTF">2025-04-28T12:58:28Z</dcterms:created>
  <dcterms:modified xsi:type="dcterms:W3CDTF">2025-04-17T10:51:06Z</dcterms:modified>
</cp:coreProperties>
</file>